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0" yWindow="0" windowWidth="13035" windowHeight="10590"/>
  </bookViews>
  <sheets>
    <sheet name="avand" sheetId="1" r:id="rId1"/>
    <sheet name="Sheet1" sheetId="3" r:id="rId2"/>
  </sheets>
  <calcPr calcId="162913"/>
</workbook>
</file>

<file path=xl/calcChain.xml><?xml version="1.0" encoding="utf-8"?>
<calcChain xmlns="http://schemas.openxmlformats.org/spreadsheetml/2006/main">
  <c r="AE10" i="1" l="1"/>
  <c r="AF10" i="1" s="1"/>
  <c r="AC10" i="1"/>
  <c r="Z10" i="1"/>
  <c r="AA10" i="1" s="1"/>
  <c r="X10" i="1"/>
  <c r="P10" i="1"/>
  <c r="Q10" i="1" s="1"/>
  <c r="N10" i="1"/>
  <c r="J10" i="1"/>
  <c r="K10" i="1" s="1"/>
  <c r="I10" i="1"/>
  <c r="E10" i="1"/>
  <c r="D10" i="1" s="1"/>
  <c r="AH10" i="1"/>
  <c r="U10" i="1"/>
  <c r="V10" i="1" s="1"/>
  <c r="S10" i="1"/>
  <c r="AJ10" i="1"/>
  <c r="AK10" i="1" s="1"/>
  <c r="F10" i="1" l="1"/>
  <c r="G10" i="1" s="1"/>
  <c r="L10" i="1"/>
</calcChain>
</file>

<file path=xl/sharedStrings.xml><?xml version="1.0" encoding="utf-8"?>
<sst xmlns="http://schemas.openxmlformats.org/spreadsheetml/2006/main" count="65" uniqueCount="34">
  <si>
    <t xml:space="preserve">      </t>
  </si>
  <si>
    <t>հազ. դրամ</t>
  </si>
  <si>
    <t>òáõó³ÝÇßÝ»ñ</t>
  </si>
  <si>
    <t>վճարման ծառայության գումարը /հազ. դրամ/</t>
  </si>
  <si>
    <t>ընդամենը ï³ñ»Ï³Ý Í³ËëÁ  /Ñ³½.¹ñ³Ù/</t>
  </si>
  <si>
    <t>Ì³ÝáñáõÃÛáõÝ</t>
  </si>
  <si>
    <t>Ü»ñÏ³Û³óíáõÙ ¿ Éñ³óí³Í §Ð²Þì²ðÎÀ¦</t>
  </si>
  <si>
    <t>Ï³ï³ñí³Í Ñ³ßí³ñÏÝ»ñÇ í»³µ»ñÛ³É Ù³Ýñ³Ù³ëÝ µ³ó³ïñ³·ÇñÁ ¨ ÑÇÙÝ³íáñáõÙÝ»ñÁ:</t>
  </si>
  <si>
    <t>Ü»ñÏ³Û³óíáõÙ ¿ Éñ³óí³Í §Ð²Þì²ðÎÀ¦ ¨ ·Ý³Ñ³ïÙ³Ý óáõó³ÝÇßÝ»ñÁ Ûáõñ³ù³ÝãÛáõñÇ Ñ³Ù³ñ ³é³ÝÓÇÝ - ³é³ÝÓÇÝ ¨  ³Ù÷á÷Á,</t>
  </si>
  <si>
    <t>Փոխհատուցում ëï³óáÕ ³ÝÓ³Ýó ÃÇíÁ</t>
  </si>
  <si>
    <t xml:space="preserve"> Ù³ñ¹</t>
  </si>
  <si>
    <t>փոխհատուցման չափը /¹ñ³Ù/</t>
  </si>
  <si>
    <t>ըÝ¹Ñ³Ýáõñ Í³ËëÁ /Ñ³½.¹ñ³Ù</t>
  </si>
  <si>
    <t>2020 փաստ</t>
  </si>
  <si>
    <t>01.07.2021 փաստ</t>
  </si>
  <si>
    <t>2023  ՄԺԾԾ հայտ</t>
  </si>
  <si>
    <t xml:space="preserve">      " "ՎՏԲ- Հայաստան" ՓԲԸ-ում ավանդատու հանդիսացող քաղաքացիների, որպես նախկին ԽՍՀՄ Խնայբանկի ՀԽՍՀ հանրապետական բանկում մինչև 1993 թվականի հունիսի 10-ը ներդրված դրամական ավանդների դիմաց փոխհատուցում" միջոցառման գծով</t>
  </si>
  <si>
    <t>2021 փաստ</t>
  </si>
  <si>
    <t>2022 հաստատված</t>
  </si>
  <si>
    <t>2022-2024 թթ հաստատված ՄԺԾԾ</t>
  </si>
  <si>
    <t>ՏԵՂԵԿԱՏՎՈՒԹՅՈՒՆ</t>
  </si>
  <si>
    <r>
      <t xml:space="preserve">կանխատեսում՝ 2023թ. վերաբերյալ      </t>
    </r>
    <r>
      <rPr>
        <b/>
        <sz val="12"/>
        <color indexed="8"/>
        <rFont val="GHEA Grapalat"/>
        <family val="3"/>
      </rPr>
      <t>մինչեւ  01.07.1940 ծնվածներ</t>
    </r>
  </si>
  <si>
    <t>կենսաթոշակառուների / շահառուների թիվը</t>
  </si>
  <si>
    <t>կանխատեսվում է , որ Կ/Թ առնվազն 60% ունեն ավանդներ (1*60%)</t>
  </si>
  <si>
    <t>փաստացի վճարումներից ելնելով՝  1 Կ/Թ խնայողության չափը միջինում կազմում է՝ դրամ</t>
  </si>
  <si>
    <t>ավանդի փոխհատուցման վճարման համար անհրաժեշտ  գումար ՝ ըստ տարեթվերի, դրամ (3*4)</t>
  </si>
  <si>
    <t xml:space="preserve">2023թ. Համար նախատեսված </t>
  </si>
  <si>
    <t>2022թ. ծրագրում հաշվառված/ հերթացուցակ մտած մինչև 1939թ./</t>
  </si>
  <si>
    <t>ծնված 1940թ.</t>
  </si>
  <si>
    <t>ազատ-իկ</t>
  </si>
  <si>
    <t>Սահմ-երձ</t>
  </si>
  <si>
    <t>Ժառանգ</t>
  </si>
  <si>
    <t>ընդամենը</t>
  </si>
  <si>
    <t xml:space="preserve">2024-2025  ՄԺԾԾ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</si>
</sst>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43" formatCode="_(* #,##0.00_);_(* \(#,##0.00\);_(* &quot;-&quot;??_);_(@_)"/>
    <numFmt numFmtId="172" formatCode="0.0"/>
    <numFmt numFmtId="174" formatCode="_(* #,##0.0_);_(* \(#,##0.0\);_(* &quot;-&quot;??_);_(@_)"/>
    <numFmt numFmtId="175" formatCode="_(* #,##0_);_(* \(#,##0\);_(* &quot;-&quot;??_);_(@_)"/>
    <numFmt numFmtId="176" formatCode="#,##0.0"/>
    <numFmt numFmtId="181" formatCode="#,##0.00000000000"/>
  </numFmts>
  <fonts count="11" x14ac:knownFonts="1">
    <font>
      <sz val="11"/>
      <color theme="1"/>
      <name val="Calibri"/>
      <family val="2"/>
      <scheme val="minor"/>
    </font>
    <font>
      <sz val="10"/>
      <name val="Times Armenian"/>
      <family val="1"/>
    </font>
    <font>
      <sz val="10"/>
      <name val="Arial Armenian"/>
      <family val="2"/>
    </font>
    <font>
      <sz val="10"/>
      <name val="GHEA Grapalat"/>
      <family val="3"/>
    </font>
    <font>
      <sz val="9"/>
      <name val="Arial Armenian"/>
      <family val="2"/>
    </font>
    <font>
      <b/>
      <sz val="12"/>
      <color indexed="8"/>
      <name val="GHEA Grapalat"/>
      <family val="3"/>
    </font>
    <font>
      <sz val="10"/>
      <color indexed="8"/>
      <name val="Arial"/>
      <family val="2"/>
    </font>
    <font>
      <sz val="12"/>
      <color indexed="8"/>
      <name val="GHEA Grapalat"/>
      <family val="3"/>
    </font>
    <font>
      <sz val="12"/>
      <name val="GHEA Grapalat"/>
      <family val="3"/>
    </font>
    <font>
      <sz val="11"/>
      <color theme="1"/>
      <name val="Calibri"/>
      <family val="2"/>
      <scheme val="minor"/>
    </font>
    <font>
      <sz val="12"/>
      <color theme="1"/>
      <name val="GHEA Grapalat"/>
      <family val="3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0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34998626667073579"/>
        <bgColor indexed="0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43" fontId="9" fillId="0" borderId="0" applyFont="0" applyFill="0" applyBorder="0" applyAlignment="0" applyProtection="0"/>
    <xf numFmtId="0" fontId="6" fillId="0" borderId="0"/>
  </cellStyleXfs>
  <cellXfs count="46">
    <xf numFmtId="0" fontId="0" fillId="0" borderId="0" xfId="0"/>
    <xf numFmtId="49" fontId="1" fillId="0" borderId="0" xfId="0" applyNumberFormat="1" applyFont="1" applyBorder="1" applyAlignment="1"/>
    <xf numFmtId="0" fontId="1" fillId="0" borderId="0" xfId="0" applyFont="1" applyBorder="1"/>
    <xf numFmtId="0" fontId="1" fillId="0" borderId="0" xfId="0" applyFont="1"/>
    <xf numFmtId="0" fontId="1" fillId="0" borderId="1" xfId="0" applyFont="1" applyBorder="1"/>
    <xf numFmtId="0" fontId="1" fillId="0" borderId="1" xfId="0" applyFont="1" applyBorder="1" applyAlignment="1">
      <alignment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top" wrapText="1"/>
    </xf>
    <xf numFmtId="0" fontId="1" fillId="2" borderId="1" xfId="0" applyFont="1" applyFill="1" applyBorder="1" applyAlignment="1">
      <alignment vertical="top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1" fillId="0" borderId="0" xfId="0" applyFont="1" applyBorder="1" applyAlignment="1"/>
    <xf numFmtId="0" fontId="1" fillId="0" borderId="0" xfId="0" applyFont="1" applyAlignment="1">
      <alignment vertical="top"/>
    </xf>
    <xf numFmtId="0" fontId="1" fillId="0" borderId="0" xfId="0" applyFont="1" applyBorder="1" applyAlignment="1">
      <alignment vertical="top"/>
    </xf>
    <xf numFmtId="172" fontId="1" fillId="0" borderId="0" xfId="0" applyNumberFormat="1" applyFont="1" applyBorder="1" applyAlignment="1">
      <alignment vertical="top"/>
    </xf>
    <xf numFmtId="0" fontId="4" fillId="0" borderId="0" xfId="0" applyFont="1"/>
    <xf numFmtId="3" fontId="1" fillId="0" borderId="0" xfId="0" applyNumberFormat="1" applyFont="1" applyBorder="1" applyAlignment="1">
      <alignment vertical="top" wrapText="1"/>
    </xf>
    <xf numFmtId="175" fontId="3" fillId="0" borderId="1" xfId="1" applyNumberFormat="1" applyFont="1" applyBorder="1" applyAlignment="1">
      <alignment horizontal="center" vertical="center" wrapText="1"/>
    </xf>
    <xf numFmtId="175" fontId="2" fillId="0" borderId="1" xfId="1" applyNumberFormat="1" applyFont="1" applyBorder="1" applyAlignment="1">
      <alignment horizontal="center" vertical="center" wrapText="1"/>
    </xf>
    <xf numFmtId="175" fontId="1" fillId="0" borderId="1" xfId="1" applyNumberFormat="1" applyFont="1" applyBorder="1" applyAlignment="1">
      <alignment horizontal="center" vertical="center" wrapText="1"/>
    </xf>
    <xf numFmtId="174" fontId="3" fillId="0" borderId="1" xfId="1" applyNumberFormat="1" applyFont="1" applyBorder="1" applyAlignment="1">
      <alignment horizontal="center" vertical="center" wrapText="1"/>
    </xf>
    <xf numFmtId="43" fontId="1" fillId="0" borderId="0" xfId="0" applyNumberFormat="1" applyFont="1" applyBorder="1" applyAlignment="1">
      <alignment vertical="top"/>
    </xf>
    <xf numFmtId="3" fontId="1" fillId="0" borderId="0" xfId="0" applyNumberFormat="1" applyFont="1" applyBorder="1"/>
    <xf numFmtId="43" fontId="2" fillId="0" borderId="1" xfId="1" applyNumberFormat="1" applyFont="1" applyBorder="1" applyAlignment="1">
      <alignment horizontal="center" vertical="center" wrapText="1"/>
    </xf>
    <xf numFmtId="0" fontId="10" fillId="0" borderId="0" xfId="0" applyFont="1" applyAlignment="1">
      <alignment vertical="center"/>
    </xf>
    <xf numFmtId="0" fontId="10" fillId="0" borderId="1" xfId="0" applyFont="1" applyBorder="1" applyAlignment="1">
      <alignment vertical="center"/>
    </xf>
    <xf numFmtId="0" fontId="7" fillId="3" borderId="1" xfId="2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4" borderId="1" xfId="0" applyFont="1" applyFill="1" applyBorder="1" applyAlignment="1">
      <alignment horizontal="center" vertical="center"/>
    </xf>
    <xf numFmtId="0" fontId="7" fillId="5" borderId="1" xfId="2" applyFont="1" applyFill="1" applyBorder="1" applyAlignment="1">
      <alignment horizontal="center" vertical="center" wrapText="1"/>
    </xf>
    <xf numFmtId="0" fontId="10" fillId="6" borderId="1" xfId="0" applyFont="1" applyFill="1" applyBorder="1" applyAlignment="1">
      <alignment horizontal="left" vertical="center" wrapText="1"/>
    </xf>
    <xf numFmtId="0" fontId="10" fillId="6" borderId="1" xfId="0" applyFont="1" applyFill="1" applyBorder="1" applyAlignment="1">
      <alignment horizontal="center" vertical="center"/>
    </xf>
    <xf numFmtId="3" fontId="10" fillId="0" borderId="1" xfId="0" applyNumberFormat="1" applyFont="1" applyBorder="1" applyAlignment="1">
      <alignment horizontal="center" vertical="center"/>
    </xf>
    <xf numFmtId="175" fontId="10" fillId="6" borderId="1" xfId="1" applyNumberFormat="1" applyFont="1" applyFill="1" applyBorder="1" applyAlignment="1">
      <alignment horizontal="center" vertical="center"/>
    </xf>
    <xf numFmtId="0" fontId="8" fillId="0" borderId="2" xfId="0" applyFont="1" applyBorder="1" applyAlignment="1">
      <alignment horizontal="left" vertical="center"/>
    </xf>
    <xf numFmtId="0" fontId="10" fillId="4" borderId="1" xfId="0" applyFont="1" applyFill="1" applyBorder="1" applyAlignment="1">
      <alignment horizontal="center" vertical="center" wrapText="1"/>
    </xf>
    <xf numFmtId="3" fontId="10" fillId="7" borderId="1" xfId="0" applyNumberFormat="1" applyFont="1" applyFill="1" applyBorder="1" applyAlignment="1">
      <alignment horizontal="center" vertical="center"/>
    </xf>
    <xf numFmtId="3" fontId="0" fillId="0" borderId="0" xfId="0" applyNumberFormat="1"/>
    <xf numFmtId="181" fontId="0" fillId="0" borderId="0" xfId="0" applyNumberFormat="1"/>
    <xf numFmtId="176" fontId="10" fillId="0" borderId="1" xfId="0" applyNumberFormat="1" applyFont="1" applyBorder="1" applyAlignment="1">
      <alignment horizontal="center" vertical="center"/>
    </xf>
    <xf numFmtId="176" fontId="0" fillId="0" borderId="0" xfId="0" applyNumberFormat="1"/>
    <xf numFmtId="43" fontId="0" fillId="0" borderId="0" xfId="0" applyNumberFormat="1"/>
    <xf numFmtId="175" fontId="0" fillId="0" borderId="0" xfId="0" applyNumberFormat="1"/>
    <xf numFmtId="0" fontId="1" fillId="0" borderId="1" xfId="0" applyFont="1" applyBorder="1" applyAlignment="1">
      <alignment horizontal="center" wrapText="1"/>
    </xf>
    <xf numFmtId="0" fontId="10" fillId="0" borderId="0" xfId="0" applyFont="1" applyAlignment="1">
      <alignment horizontal="center" vertical="center"/>
    </xf>
  </cellXfs>
  <cellStyles count="3">
    <cellStyle name="Comma" xfId="1" builtinId="3"/>
    <cellStyle name="Normal" xfId="0" builtinId="0"/>
    <cellStyle name="Normal_Sheet1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K54"/>
  <sheetViews>
    <sheetView tabSelected="1" topLeftCell="K1" workbookViewId="0">
      <selection activeCell="AL1" sqref="AL1:AQ65536"/>
    </sheetView>
  </sheetViews>
  <sheetFormatPr defaultColWidth="9.5703125" defaultRowHeight="12.75" x14ac:dyDescent="0.2"/>
  <cols>
    <col min="1" max="1" width="1.28515625" style="3" customWidth="1"/>
    <col min="2" max="2" width="35.85546875" style="3" customWidth="1"/>
    <col min="3" max="3" width="9.140625" style="3" customWidth="1"/>
    <col min="4" max="4" width="8.7109375" style="3" bestFit="1" customWidth="1"/>
    <col min="5" max="6" width="9.5703125" style="3" customWidth="1"/>
    <col min="7" max="7" width="10.28515625" style="3" bestFit="1" customWidth="1"/>
    <col min="8" max="8" width="6.85546875" style="3" bestFit="1" customWidth="1"/>
    <col min="9" max="9" width="12.42578125" style="3" bestFit="1" customWidth="1"/>
    <col min="10" max="10" width="10" style="3" bestFit="1" customWidth="1"/>
    <col min="11" max="11" width="10.7109375" style="3" customWidth="1"/>
    <col min="12" max="12" width="10.42578125" style="3" bestFit="1" customWidth="1"/>
    <col min="13" max="13" width="7.140625" style="3" bestFit="1" customWidth="1"/>
    <col min="14" max="14" width="8.7109375" style="3" bestFit="1" customWidth="1"/>
    <col min="15" max="15" width="11" style="3" bestFit="1" customWidth="1"/>
    <col min="16" max="16" width="9.5703125" style="3" customWidth="1"/>
    <col min="17" max="17" width="10.28515625" style="3" bestFit="1" customWidth="1"/>
    <col min="18" max="18" width="7.140625" style="3" hidden="1" customWidth="1"/>
    <col min="19" max="19" width="8.7109375" style="3" hidden="1" customWidth="1"/>
    <col min="20" max="20" width="10.7109375" style="3" hidden="1" customWidth="1"/>
    <col min="21" max="21" width="9.5703125" style="3" hidden="1" customWidth="1"/>
    <col min="22" max="22" width="10.28515625" style="3" hidden="1" customWidth="1"/>
    <col min="23" max="23" width="7.140625" style="3" bestFit="1" customWidth="1"/>
    <col min="24" max="24" width="8.7109375" style="3" bestFit="1" customWidth="1"/>
    <col min="25" max="25" width="10.7109375" style="3" bestFit="1" customWidth="1"/>
    <col min="26" max="26" width="9.5703125" style="3" customWidth="1"/>
    <col min="27" max="27" width="10.28515625" style="3" bestFit="1" customWidth="1"/>
    <col min="28" max="28" width="10.140625" style="3" bestFit="1" customWidth="1"/>
    <col min="29" max="29" width="8.7109375" style="3" bestFit="1" customWidth="1"/>
    <col min="30" max="30" width="11.140625" style="3" bestFit="1" customWidth="1"/>
    <col min="31" max="31" width="10.42578125" style="3" customWidth="1"/>
    <col min="32" max="32" width="11.85546875" style="3" bestFit="1" customWidth="1"/>
    <col min="33" max="33" width="8" style="3" bestFit="1" customWidth="1"/>
    <col min="34" max="34" width="8.7109375" style="3" bestFit="1" customWidth="1"/>
    <col min="35" max="35" width="11.140625" style="3" bestFit="1" customWidth="1"/>
    <col min="36" max="36" width="9.5703125" style="3" customWidth="1"/>
    <col min="37" max="37" width="10.28515625" style="3" bestFit="1" customWidth="1"/>
    <col min="38" max="214" width="9.140625" style="3" customWidth="1"/>
    <col min="215" max="215" width="1.28515625" style="3" customWidth="1"/>
    <col min="216" max="216" width="13.28515625" style="3" customWidth="1"/>
    <col min="217" max="16384" width="9.5703125" style="3"/>
  </cols>
  <sheetData>
    <row r="1" spans="2:37" x14ac:dyDescent="0.2">
      <c r="B1" s="1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</row>
    <row r="2" spans="2:37" x14ac:dyDescent="0.2">
      <c r="B2" s="1"/>
    </row>
    <row r="3" spans="2:37" x14ac:dyDescent="0.2">
      <c r="B3" s="1"/>
    </row>
    <row r="4" spans="2:37" x14ac:dyDescent="0.2">
      <c r="B4" s="3" t="s">
        <v>16</v>
      </c>
    </row>
    <row r="5" spans="2:37" x14ac:dyDescent="0.2">
      <c r="B5" s="3" t="s">
        <v>0</v>
      </c>
    </row>
    <row r="6" spans="2:37" x14ac:dyDescent="0.2">
      <c r="AK6" s="3" t="s">
        <v>1</v>
      </c>
    </row>
    <row r="7" spans="2:37" ht="12.75" customHeight="1" x14ac:dyDescent="0.2">
      <c r="B7" s="4"/>
      <c r="C7" s="44" t="s">
        <v>13</v>
      </c>
      <c r="D7" s="44"/>
      <c r="E7" s="44"/>
      <c r="F7" s="44"/>
      <c r="G7" s="44"/>
      <c r="H7" s="44" t="s">
        <v>17</v>
      </c>
      <c r="I7" s="44"/>
      <c r="J7" s="44"/>
      <c r="K7" s="44"/>
      <c r="L7" s="44"/>
      <c r="M7" s="44" t="s">
        <v>18</v>
      </c>
      <c r="N7" s="44"/>
      <c r="O7" s="44"/>
      <c r="P7" s="44"/>
      <c r="Q7" s="44"/>
      <c r="R7" s="44" t="s">
        <v>14</v>
      </c>
      <c r="S7" s="44"/>
      <c r="T7" s="44"/>
      <c r="U7" s="44"/>
      <c r="V7" s="44"/>
      <c r="W7" s="44" t="s">
        <v>19</v>
      </c>
      <c r="X7" s="44"/>
      <c r="Y7" s="44"/>
      <c r="Z7" s="44"/>
      <c r="AA7" s="44"/>
      <c r="AB7" s="44" t="s">
        <v>15</v>
      </c>
      <c r="AC7" s="44"/>
      <c r="AD7" s="44"/>
      <c r="AE7" s="44"/>
      <c r="AF7" s="44"/>
      <c r="AG7" s="44" t="s">
        <v>33</v>
      </c>
      <c r="AH7" s="44"/>
      <c r="AI7" s="44"/>
      <c r="AJ7" s="44"/>
      <c r="AK7" s="44"/>
    </row>
    <row r="8" spans="2:37" ht="76.5" x14ac:dyDescent="0.2">
      <c r="B8" s="5" t="s">
        <v>2</v>
      </c>
      <c r="C8" s="6" t="s">
        <v>10</v>
      </c>
      <c r="D8" s="7" t="s">
        <v>11</v>
      </c>
      <c r="E8" s="8" t="s">
        <v>12</v>
      </c>
      <c r="F8" s="7" t="s">
        <v>3</v>
      </c>
      <c r="G8" s="7" t="s">
        <v>4</v>
      </c>
      <c r="H8" s="6" t="s">
        <v>10</v>
      </c>
      <c r="I8" s="7" t="s">
        <v>11</v>
      </c>
      <c r="J8" s="8" t="s">
        <v>12</v>
      </c>
      <c r="K8" s="7" t="s">
        <v>3</v>
      </c>
      <c r="L8" s="7" t="s">
        <v>4</v>
      </c>
      <c r="M8" s="6" t="s">
        <v>10</v>
      </c>
      <c r="N8" s="7" t="s">
        <v>11</v>
      </c>
      <c r="O8" s="8" t="s">
        <v>12</v>
      </c>
      <c r="P8" s="7" t="s">
        <v>3</v>
      </c>
      <c r="Q8" s="7" t="s">
        <v>4</v>
      </c>
      <c r="R8" s="6" t="s">
        <v>10</v>
      </c>
      <c r="S8" s="7" t="s">
        <v>11</v>
      </c>
      <c r="T8" s="8" t="s">
        <v>12</v>
      </c>
      <c r="U8" s="7" t="s">
        <v>3</v>
      </c>
      <c r="V8" s="7" t="s">
        <v>4</v>
      </c>
      <c r="W8" s="6" t="s">
        <v>10</v>
      </c>
      <c r="X8" s="7" t="s">
        <v>11</v>
      </c>
      <c r="Y8" s="8" t="s">
        <v>12</v>
      </c>
      <c r="Z8" s="7" t="s">
        <v>3</v>
      </c>
      <c r="AA8" s="7" t="s">
        <v>4</v>
      </c>
      <c r="AB8" s="6" t="s">
        <v>10</v>
      </c>
      <c r="AC8" s="7" t="s">
        <v>11</v>
      </c>
      <c r="AD8" s="8" t="s">
        <v>12</v>
      </c>
      <c r="AE8" s="7" t="s">
        <v>3</v>
      </c>
      <c r="AF8" s="7" t="s">
        <v>4</v>
      </c>
      <c r="AG8" s="6" t="s">
        <v>10</v>
      </c>
      <c r="AH8" s="7" t="s">
        <v>11</v>
      </c>
      <c r="AI8" s="8" t="s">
        <v>12</v>
      </c>
      <c r="AJ8" s="7" t="s">
        <v>3</v>
      </c>
      <c r="AK8" s="7" t="s">
        <v>4</v>
      </c>
    </row>
    <row r="9" spans="2:37" s="11" customFormat="1" x14ac:dyDescent="0.2">
      <c r="B9" s="9">
        <v>1</v>
      </c>
      <c r="C9" s="9">
        <v>7</v>
      </c>
      <c r="D9" s="10">
        <v>8</v>
      </c>
      <c r="E9" s="9">
        <v>9</v>
      </c>
      <c r="F9" s="10">
        <v>10</v>
      </c>
      <c r="G9" s="9">
        <v>11</v>
      </c>
      <c r="H9" s="9">
        <v>7</v>
      </c>
      <c r="I9" s="10">
        <v>8</v>
      </c>
      <c r="J9" s="9">
        <v>9</v>
      </c>
      <c r="K9" s="10">
        <v>10</v>
      </c>
      <c r="L9" s="9">
        <v>11</v>
      </c>
      <c r="M9" s="10">
        <v>12</v>
      </c>
      <c r="N9" s="9">
        <v>13</v>
      </c>
      <c r="O9" s="10">
        <v>14</v>
      </c>
      <c r="P9" s="9">
        <v>15</v>
      </c>
      <c r="Q9" s="10">
        <v>16</v>
      </c>
      <c r="R9" s="9">
        <v>17</v>
      </c>
      <c r="S9" s="10">
        <v>18</v>
      </c>
      <c r="T9" s="9">
        <v>19</v>
      </c>
      <c r="U9" s="10">
        <v>20</v>
      </c>
      <c r="V9" s="9">
        <v>21</v>
      </c>
      <c r="W9" s="9">
        <v>27</v>
      </c>
      <c r="X9" s="10">
        <v>28</v>
      </c>
      <c r="Y9" s="9">
        <v>29</v>
      </c>
      <c r="Z9" s="10">
        <v>30</v>
      </c>
      <c r="AA9" s="9">
        <v>31</v>
      </c>
      <c r="AB9" s="9">
        <v>47</v>
      </c>
      <c r="AC9" s="10">
        <v>48</v>
      </c>
      <c r="AD9" s="9">
        <v>49</v>
      </c>
      <c r="AE9" s="10">
        <v>50</v>
      </c>
      <c r="AF9" s="9">
        <v>51</v>
      </c>
      <c r="AG9" s="9">
        <v>57</v>
      </c>
      <c r="AH9" s="10">
        <v>58</v>
      </c>
      <c r="AI9" s="9">
        <v>59</v>
      </c>
      <c r="AJ9" s="10">
        <v>60</v>
      </c>
      <c r="AK9" s="9">
        <v>61</v>
      </c>
    </row>
    <row r="10" spans="2:37" s="2" customFormat="1" ht="45.75" customHeight="1" x14ac:dyDescent="0.2">
      <c r="B10" s="7" t="s">
        <v>9</v>
      </c>
      <c r="C10" s="18">
        <v>5822</v>
      </c>
      <c r="D10" s="18">
        <f>E10/C10</f>
        <v>205.47918206801785</v>
      </c>
      <c r="E10" s="20">
        <f>1196299798/1000</f>
        <v>1196299.798</v>
      </c>
      <c r="F10" s="19">
        <f>E10*0.01</f>
        <v>11962.99798</v>
      </c>
      <c r="G10" s="19">
        <f>E10+F10</f>
        <v>1208262.7959799999</v>
      </c>
      <c r="H10" s="18">
        <v>5922</v>
      </c>
      <c r="I10" s="18">
        <f>J10/H10</f>
        <v>201.70670111448837</v>
      </c>
      <c r="J10" s="20">
        <f>1194507084/1000</f>
        <v>1194507.084</v>
      </c>
      <c r="K10" s="24">
        <f>J10*1%</f>
        <v>11945.07084</v>
      </c>
      <c r="L10" s="19">
        <f>J10+K10</f>
        <v>1206452.15484</v>
      </c>
      <c r="M10" s="18">
        <v>8000</v>
      </c>
      <c r="N10" s="21">
        <f>O10/M10</f>
        <v>187.5</v>
      </c>
      <c r="O10" s="18">
        <v>1500000</v>
      </c>
      <c r="P10" s="19">
        <f>O10*0.01</f>
        <v>15000</v>
      </c>
      <c r="Q10" s="19">
        <f>O10+P10</f>
        <v>1515000</v>
      </c>
      <c r="R10" s="18">
        <v>6500</v>
      </c>
      <c r="S10" s="18">
        <f>T10/R10</f>
        <v>184.61538461538461</v>
      </c>
      <c r="T10" s="18">
        <v>1200000</v>
      </c>
      <c r="U10" s="19">
        <f>T10*0.01</f>
        <v>12000</v>
      </c>
      <c r="V10" s="19">
        <f>T10+U10</f>
        <v>1212000</v>
      </c>
      <c r="W10" s="18">
        <v>8000</v>
      </c>
      <c r="X10" s="21">
        <f>Y10/W10</f>
        <v>187.5</v>
      </c>
      <c r="Y10" s="18">
        <v>1500000</v>
      </c>
      <c r="Z10" s="19">
        <f>Y10*0.01</f>
        <v>15000</v>
      </c>
      <c r="AA10" s="19">
        <f>Y10+Z10</f>
        <v>1515000</v>
      </c>
      <c r="AB10" s="18">
        <v>5844</v>
      </c>
      <c r="AC10" s="21">
        <f>AD10/AB10</f>
        <v>188.22724161533196</v>
      </c>
      <c r="AD10" s="18">
        <v>1100000</v>
      </c>
      <c r="AE10" s="19">
        <f>AD10*0.01</f>
        <v>11000</v>
      </c>
      <c r="AF10" s="19">
        <f>AD10+AE10</f>
        <v>1111000</v>
      </c>
      <c r="AG10" s="18">
        <v>8000</v>
      </c>
      <c r="AH10" s="21">
        <f>AI10/AG10</f>
        <v>187.5</v>
      </c>
      <c r="AI10" s="18">
        <v>1500000</v>
      </c>
      <c r="AJ10" s="19">
        <f>AI10*0.01</f>
        <v>15000</v>
      </c>
      <c r="AK10" s="19">
        <f>AI10+AJ10</f>
        <v>1515000</v>
      </c>
    </row>
    <row r="11" spans="2:37" s="2" customFormat="1" x14ac:dyDescent="0.2"/>
    <row r="12" spans="2:37" s="2" customFormat="1" ht="18.75" customHeight="1" x14ac:dyDescent="0.2">
      <c r="B12" s="12" t="s">
        <v>5</v>
      </c>
      <c r="I12" s="16"/>
    </row>
    <row r="13" spans="2:37" s="2" customFormat="1" ht="20.25" customHeight="1" x14ac:dyDescent="0.2">
      <c r="B13" s="13" t="s">
        <v>6</v>
      </c>
      <c r="C13" s="14"/>
      <c r="D13" s="14"/>
      <c r="E13" s="14"/>
      <c r="F13" s="14"/>
      <c r="G13" s="14"/>
      <c r="H13" s="14"/>
      <c r="I13" s="23"/>
      <c r="J13" s="17"/>
      <c r="K13" s="14"/>
      <c r="L13" s="14"/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  <c r="AA13" s="14"/>
      <c r="AB13" s="14"/>
      <c r="AC13" s="14"/>
      <c r="AD13" s="14"/>
      <c r="AE13" s="14"/>
      <c r="AF13" s="14"/>
      <c r="AG13" s="14"/>
      <c r="AH13" s="14"/>
      <c r="AI13" s="14"/>
      <c r="AJ13" s="14"/>
      <c r="AK13" s="14"/>
    </row>
    <row r="14" spans="2:37" s="2" customFormat="1" ht="15.75" customHeight="1" x14ac:dyDescent="0.2">
      <c r="B14" s="13" t="s">
        <v>7</v>
      </c>
      <c r="C14" s="14"/>
      <c r="D14" s="14"/>
      <c r="E14" s="14"/>
      <c r="F14" s="14"/>
      <c r="G14" s="14"/>
      <c r="H14" s="14"/>
      <c r="I14" s="22"/>
      <c r="J14" s="14"/>
      <c r="K14" s="14"/>
      <c r="L14" s="14"/>
      <c r="M14" s="14"/>
      <c r="N14" s="14"/>
      <c r="O14" s="14"/>
      <c r="P14" s="14"/>
      <c r="Q14" s="14"/>
      <c r="R14" s="14"/>
      <c r="S14" s="14"/>
      <c r="T14" s="14"/>
      <c r="U14" s="14"/>
      <c r="V14" s="14"/>
      <c r="W14" s="14"/>
      <c r="X14" s="14"/>
      <c r="Y14" s="14"/>
      <c r="Z14" s="14"/>
      <c r="AA14" s="14"/>
      <c r="AB14" s="14"/>
      <c r="AC14" s="14"/>
      <c r="AD14" s="14"/>
      <c r="AE14" s="14"/>
      <c r="AF14" s="14"/>
      <c r="AG14" s="14"/>
      <c r="AH14" s="14"/>
      <c r="AI14" s="14"/>
      <c r="AJ14" s="14"/>
      <c r="AK14" s="14"/>
    </row>
    <row r="15" spans="2:37" s="2" customFormat="1" x14ac:dyDescent="0.2">
      <c r="B15" s="14"/>
      <c r="C15" s="14"/>
      <c r="D15" s="14"/>
      <c r="E15" s="14"/>
      <c r="F15" s="14"/>
      <c r="G15" s="14"/>
      <c r="H15" s="14"/>
      <c r="I15" s="14"/>
      <c r="J15" s="14"/>
      <c r="K15" s="14"/>
      <c r="L15" s="14"/>
      <c r="M15" s="14"/>
      <c r="N15" s="14"/>
      <c r="O15" s="14"/>
      <c r="P15" s="14"/>
      <c r="Q15" s="14"/>
      <c r="R15" s="14"/>
      <c r="S15" s="14"/>
      <c r="T15" s="14"/>
      <c r="U15" s="14"/>
      <c r="V15" s="14"/>
      <c r="W15" s="14"/>
      <c r="X15" s="14"/>
      <c r="Y15" s="14"/>
      <c r="Z15" s="14"/>
      <c r="AA15" s="14"/>
      <c r="AB15" s="14"/>
      <c r="AC15" s="14"/>
      <c r="AD15" s="14"/>
      <c r="AE15" s="14"/>
      <c r="AF15" s="14"/>
      <c r="AG15" s="14"/>
      <c r="AH15" s="14"/>
      <c r="AI15" s="14"/>
      <c r="AJ15" s="14"/>
      <c r="AK15" s="14"/>
    </row>
    <row r="16" spans="2:37" s="2" customFormat="1" x14ac:dyDescent="0.2">
      <c r="B16" s="14"/>
      <c r="C16" s="14"/>
      <c r="D16" s="14"/>
      <c r="E16" s="14"/>
      <c r="F16" s="14"/>
      <c r="G16" s="14"/>
      <c r="H16" s="14"/>
      <c r="I16" s="14"/>
      <c r="J16" s="14"/>
      <c r="K16" s="14"/>
      <c r="L16" s="14"/>
      <c r="M16" s="14"/>
      <c r="N16" s="14"/>
      <c r="O16" s="14"/>
      <c r="P16" s="14"/>
      <c r="Q16" s="14"/>
      <c r="R16" s="14"/>
      <c r="S16" s="14"/>
      <c r="T16" s="14"/>
      <c r="U16" s="14"/>
      <c r="V16" s="14"/>
      <c r="W16" s="14"/>
      <c r="X16" s="14"/>
      <c r="Y16" s="14"/>
      <c r="Z16" s="14"/>
      <c r="AA16" s="14"/>
      <c r="AB16" s="14"/>
      <c r="AC16" s="14"/>
      <c r="AD16" s="14"/>
      <c r="AE16" s="14"/>
      <c r="AF16" s="14"/>
      <c r="AG16" s="14"/>
      <c r="AH16" s="14"/>
      <c r="AI16" s="14"/>
      <c r="AJ16" s="14"/>
      <c r="AK16" s="14"/>
    </row>
    <row r="17" spans="2:37" s="2" customFormat="1" x14ac:dyDescent="0.2">
      <c r="B17" s="14"/>
      <c r="C17" s="15"/>
      <c r="D17" s="15"/>
      <c r="E17" s="15"/>
      <c r="F17" s="15"/>
      <c r="G17" s="15"/>
      <c r="H17" s="15"/>
      <c r="I17" s="15"/>
      <c r="J17" s="15"/>
      <c r="K17" s="15"/>
      <c r="L17" s="15"/>
      <c r="M17" s="15"/>
      <c r="N17" s="15"/>
      <c r="O17" s="15"/>
      <c r="P17" s="15"/>
      <c r="Q17" s="15"/>
      <c r="R17" s="15"/>
      <c r="S17" s="15"/>
      <c r="T17" s="15"/>
      <c r="U17" s="15"/>
      <c r="V17" s="15"/>
      <c r="W17" s="15"/>
      <c r="X17" s="15"/>
      <c r="Y17" s="15"/>
      <c r="Z17" s="15"/>
      <c r="AA17" s="15"/>
      <c r="AB17" s="15"/>
      <c r="AC17" s="15"/>
      <c r="AD17" s="15"/>
      <c r="AE17" s="15"/>
      <c r="AF17" s="15"/>
      <c r="AG17" s="15"/>
      <c r="AH17" s="15"/>
      <c r="AI17" s="15"/>
      <c r="AJ17" s="15"/>
      <c r="AK17" s="15"/>
    </row>
    <row r="18" spans="2:37" s="2" customFormat="1" x14ac:dyDescent="0.2">
      <c r="B18" s="3"/>
      <c r="C18" s="14"/>
      <c r="D18" s="14"/>
      <c r="E18" s="14"/>
      <c r="F18" s="14"/>
      <c r="G18" s="14"/>
      <c r="H18" s="14"/>
      <c r="I18" s="14"/>
      <c r="J18" s="14"/>
      <c r="K18" s="14"/>
      <c r="L18" s="14"/>
      <c r="M18" s="14"/>
      <c r="N18" s="14"/>
      <c r="O18" s="14"/>
      <c r="P18" s="14"/>
      <c r="Q18" s="14"/>
      <c r="R18" s="14"/>
      <c r="S18" s="14"/>
      <c r="T18" s="14"/>
      <c r="U18" s="14"/>
      <c r="V18" s="14"/>
      <c r="W18" s="14"/>
      <c r="X18" s="14"/>
      <c r="Y18" s="14"/>
      <c r="Z18" s="14"/>
      <c r="AA18" s="14"/>
      <c r="AB18" s="14"/>
      <c r="AC18" s="14"/>
      <c r="AD18" s="14"/>
      <c r="AE18" s="14"/>
      <c r="AF18" s="14"/>
      <c r="AG18" s="14"/>
      <c r="AH18" s="14"/>
      <c r="AI18" s="14"/>
      <c r="AJ18" s="14"/>
      <c r="AK18" s="14"/>
    </row>
    <row r="19" spans="2:37" s="2" customFormat="1" x14ac:dyDescent="0.2">
      <c r="B19" s="14"/>
      <c r="C19" s="14"/>
      <c r="D19" s="14"/>
      <c r="E19" s="14"/>
      <c r="F19" s="14"/>
      <c r="G19" s="14"/>
      <c r="H19" s="14"/>
      <c r="I19" s="14"/>
      <c r="J19" s="14"/>
      <c r="K19" s="14"/>
      <c r="L19" s="14"/>
      <c r="M19" s="14"/>
      <c r="N19" s="14"/>
      <c r="O19" s="14"/>
      <c r="P19" s="14"/>
      <c r="Q19" s="14"/>
      <c r="R19" s="14"/>
      <c r="S19" s="14"/>
      <c r="T19" s="14"/>
      <c r="U19" s="14"/>
      <c r="V19" s="14"/>
      <c r="W19" s="14"/>
      <c r="X19" s="14"/>
      <c r="Y19" s="14"/>
      <c r="Z19" s="14"/>
      <c r="AA19" s="14"/>
      <c r="AB19" s="14"/>
      <c r="AC19" s="14"/>
      <c r="AD19" s="14"/>
      <c r="AE19" s="14"/>
      <c r="AF19" s="14"/>
      <c r="AG19" s="14"/>
      <c r="AH19" s="14"/>
      <c r="AI19" s="14"/>
      <c r="AJ19" s="14"/>
      <c r="AK19" s="14"/>
    </row>
    <row r="20" spans="2:37" s="2" customFormat="1" x14ac:dyDescent="0.2"/>
    <row r="21" spans="2:37" s="2" customFormat="1" x14ac:dyDescent="0.2"/>
    <row r="22" spans="2:37" s="2" customFormat="1" ht="11.25" customHeight="1" x14ac:dyDescent="0.2">
      <c r="B22" s="12"/>
    </row>
    <row r="23" spans="2:37" x14ac:dyDescent="0.2">
      <c r="B23" s="12"/>
    </row>
    <row r="24" spans="2:37" x14ac:dyDescent="0.2">
      <c r="B24" s="12"/>
    </row>
    <row r="25" spans="2:37" x14ac:dyDescent="0.2">
      <c r="B25" s="12"/>
    </row>
    <row r="26" spans="2:37" x14ac:dyDescent="0.2">
      <c r="B26" s="12"/>
    </row>
    <row r="27" spans="2:37" x14ac:dyDescent="0.2">
      <c r="B27" s="12"/>
    </row>
    <row r="28" spans="2:37" x14ac:dyDescent="0.2">
      <c r="B28" s="12"/>
    </row>
    <row r="29" spans="2:37" x14ac:dyDescent="0.2">
      <c r="B29" s="12"/>
    </row>
    <row r="30" spans="2:37" x14ac:dyDescent="0.2">
      <c r="B30" s="12"/>
    </row>
    <row r="53" spans="2:2" x14ac:dyDescent="0.2">
      <c r="B53" s="13" t="s">
        <v>8</v>
      </c>
    </row>
    <row r="54" spans="2:2" x14ac:dyDescent="0.2">
      <c r="B54" s="13" t="s">
        <v>7</v>
      </c>
    </row>
  </sheetData>
  <mergeCells count="7">
    <mergeCell ref="W7:AA7"/>
    <mergeCell ref="C7:G7"/>
    <mergeCell ref="H7:L7"/>
    <mergeCell ref="M7:Q7"/>
    <mergeCell ref="R7:V7"/>
    <mergeCell ref="AB7:AF7"/>
    <mergeCell ref="AG7:AK7"/>
  </mergeCells>
  <pageMargins left="0" right="0" top="0" bottom="0" header="0" footer="0"/>
  <pageSetup scale="65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5:F21"/>
  <sheetViews>
    <sheetView topLeftCell="A8" workbookViewId="0">
      <selection activeCell="G25" sqref="G25"/>
    </sheetView>
  </sheetViews>
  <sheetFormatPr defaultRowHeight="15" x14ac:dyDescent="0.25"/>
  <cols>
    <col min="2" max="2" width="35.85546875" customWidth="1"/>
    <col min="3" max="6" width="22.5703125" customWidth="1"/>
  </cols>
  <sheetData>
    <row r="5" spans="2:6" ht="17.25" x14ac:dyDescent="0.25">
      <c r="B5" s="45" t="s">
        <v>20</v>
      </c>
      <c r="C5" s="45"/>
      <c r="D5" s="45"/>
      <c r="E5" s="45"/>
      <c r="F5" s="45"/>
    </row>
    <row r="6" spans="2:6" ht="17.25" x14ac:dyDescent="0.25">
      <c r="B6" s="45" t="s">
        <v>21</v>
      </c>
      <c r="C6" s="45"/>
      <c r="D6" s="45"/>
      <c r="E6" s="45"/>
      <c r="F6" s="45"/>
    </row>
    <row r="7" spans="2:6" ht="17.25" x14ac:dyDescent="0.25">
      <c r="B7" s="25"/>
      <c r="C7" s="25"/>
      <c r="D7" s="25"/>
      <c r="E7" s="25"/>
      <c r="F7" s="25"/>
    </row>
    <row r="8" spans="2:6" ht="144.75" customHeight="1" x14ac:dyDescent="0.25">
      <c r="B8" s="26"/>
      <c r="C8" s="27" t="s">
        <v>22</v>
      </c>
      <c r="D8" s="28" t="s">
        <v>23</v>
      </c>
      <c r="E8" s="28" t="s">
        <v>24</v>
      </c>
      <c r="F8" s="28" t="s">
        <v>25</v>
      </c>
    </row>
    <row r="9" spans="2:6" ht="17.25" x14ac:dyDescent="0.25">
      <c r="B9" s="29">
        <v>1</v>
      </c>
      <c r="C9" s="30">
        <v>2</v>
      </c>
      <c r="D9" s="29">
        <v>3</v>
      </c>
      <c r="E9" s="30">
        <v>4</v>
      </c>
      <c r="F9" s="29">
        <v>5</v>
      </c>
    </row>
    <row r="10" spans="2:6" ht="17.25" x14ac:dyDescent="0.25">
      <c r="B10" s="31" t="s">
        <v>26</v>
      </c>
      <c r="C10" s="27"/>
      <c r="D10" s="32"/>
      <c r="E10" s="27"/>
      <c r="F10" s="33"/>
    </row>
    <row r="11" spans="2:6" ht="51.75" x14ac:dyDescent="0.25">
      <c r="B11" s="31" t="s">
        <v>27</v>
      </c>
      <c r="C11" s="34">
        <v>0</v>
      </c>
      <c r="D11" s="34">
        <v>2008</v>
      </c>
      <c r="E11" s="34">
        <v>186153.6769937505</v>
      </c>
      <c r="F11" s="40">
        <v>373796</v>
      </c>
    </row>
    <row r="12" spans="2:6" ht="17.25" x14ac:dyDescent="0.25">
      <c r="B12" s="31" t="s">
        <v>28</v>
      </c>
      <c r="C12" s="34">
        <v>10761</v>
      </c>
      <c r="D12" s="34">
        <v>3228.2999999999997</v>
      </c>
      <c r="E12" s="34">
        <v>195461.36084343804</v>
      </c>
      <c r="F12" s="40">
        <v>631007</v>
      </c>
    </row>
    <row r="13" spans="2:6" ht="17.25" x14ac:dyDescent="0.25">
      <c r="B13" s="35" t="s">
        <v>29</v>
      </c>
      <c r="C13" s="34"/>
      <c r="D13" s="34">
        <v>100</v>
      </c>
      <c r="E13" s="34">
        <v>167050.19619047618</v>
      </c>
      <c r="F13" s="40">
        <v>16705</v>
      </c>
    </row>
    <row r="14" spans="2:6" ht="17.25" x14ac:dyDescent="0.25">
      <c r="B14" s="35" t="s">
        <v>30</v>
      </c>
      <c r="C14" s="34"/>
      <c r="D14" s="34">
        <v>500</v>
      </c>
      <c r="E14" s="34">
        <v>153603.22298620932</v>
      </c>
      <c r="F14" s="40">
        <v>76802</v>
      </c>
    </row>
    <row r="15" spans="2:6" ht="17.25" x14ac:dyDescent="0.25">
      <c r="B15" s="35" t="s">
        <v>31</v>
      </c>
      <c r="C15" s="34">
        <v>0</v>
      </c>
      <c r="D15" s="34">
        <v>8</v>
      </c>
      <c r="E15" s="34">
        <v>212148.33333333334</v>
      </c>
      <c r="F15" s="40">
        <v>1697</v>
      </c>
    </row>
    <row r="16" spans="2:6" ht="17.25" x14ac:dyDescent="0.25">
      <c r="B16" s="36" t="s">
        <v>32</v>
      </c>
      <c r="C16" s="34"/>
      <c r="D16" s="34">
        <v>5844</v>
      </c>
      <c r="E16" s="34"/>
      <c r="F16" s="37">
        <v>1100000</v>
      </c>
    </row>
    <row r="17" spans="4:6" x14ac:dyDescent="0.25">
      <c r="F17" s="38"/>
    </row>
    <row r="18" spans="4:6" x14ac:dyDescent="0.25">
      <c r="F18" s="39"/>
    </row>
    <row r="19" spans="4:6" x14ac:dyDescent="0.25">
      <c r="D19" s="43"/>
      <c r="F19" s="38"/>
    </row>
    <row r="20" spans="4:6" x14ac:dyDescent="0.25">
      <c r="F20" s="41"/>
    </row>
    <row r="21" spans="4:6" x14ac:dyDescent="0.25">
      <c r="F21" s="42"/>
    </row>
  </sheetData>
  <mergeCells count="2">
    <mergeCell ref="B5:F5"/>
    <mergeCell ref="B6:F6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avand</vt:lpstr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2022-06-10T12:51:45Z</dcterms:modified>
</cp:coreProperties>
</file>